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10" windowHeight="11010" activeTab="5"/>
  </bookViews>
  <sheets>
    <sheet name="NAXAHASHIV" sheetId="1" r:id="rId1"/>
    <sheet name="HASTIQACUCAK" sheetId="5" r:id="rId2"/>
    <sheet name="GORCUXUM" sheetId="6" r:id="rId3"/>
    <sheet name="VARCHAKAN.SARQ" sheetId="2" r:id="rId4"/>
    <sheet name="TEXEKATVAKAN" sheetId="3" r:id="rId5"/>
    <sheet name="MASNAGITAKAN.caxs" sheetId="4" r:id="rId6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4"/>
  <c r="F4" i="1" l="1"/>
  <c r="L9"/>
  <c r="L10"/>
  <c r="L11"/>
  <c r="L12"/>
  <c r="L13"/>
  <c r="F5" l="1"/>
  <c r="J11"/>
  <c r="K11"/>
  <c r="I11"/>
  <c r="C46" i="4" l="1"/>
  <c r="D10" i="1" l="1"/>
  <c r="D9"/>
  <c r="D5"/>
  <c r="C7" i="6"/>
  <c r="C25" i="5"/>
  <c r="D22"/>
  <c r="E22"/>
  <c r="C22"/>
  <c r="E24"/>
  <c r="E23"/>
  <c r="D19"/>
  <c r="E19"/>
  <c r="C19"/>
  <c r="E21"/>
  <c r="E20"/>
  <c r="D15"/>
  <c r="E15"/>
  <c r="C15"/>
  <c r="E18"/>
  <c r="E17"/>
  <c r="E16"/>
  <c r="E8"/>
  <c r="E9"/>
  <c r="E10"/>
  <c r="E11"/>
  <c r="E12"/>
  <c r="E14" s="1"/>
  <c r="E13"/>
  <c r="E7"/>
  <c r="D14"/>
  <c r="D25" s="1"/>
  <c r="C14"/>
  <c r="J8" i="1" l="1"/>
  <c r="J14" s="1"/>
  <c r="I8"/>
  <c r="I14" s="1"/>
  <c r="K8"/>
  <c r="K14" s="1"/>
  <c r="H8"/>
  <c r="E25" i="5"/>
  <c r="E26" s="1"/>
  <c r="E57" i="4"/>
  <c r="E58"/>
  <c r="E59"/>
  <c r="D14" s="1"/>
  <c r="E60"/>
  <c r="E62"/>
  <c r="E63"/>
  <c r="E56"/>
  <c r="E43"/>
  <c r="E44"/>
  <c r="E45"/>
  <c r="E46"/>
  <c r="D11" s="1"/>
  <c r="E48"/>
  <c r="E49"/>
  <c r="E50"/>
  <c r="E42"/>
  <c r="E26"/>
  <c r="E27"/>
  <c r="E28"/>
  <c r="E29"/>
  <c r="E30"/>
  <c r="E32"/>
  <c r="E33"/>
  <c r="D8" s="1"/>
  <c r="D18" s="1"/>
  <c r="D15" i="1" s="1"/>
  <c r="E34" i="4"/>
  <c r="E35"/>
  <c r="E36"/>
  <c r="E25"/>
  <c r="E10" i="3"/>
  <c r="E8"/>
  <c r="E6"/>
  <c r="E4"/>
  <c r="D12" i="2"/>
  <c r="D11"/>
  <c r="D9"/>
  <c r="D8"/>
  <c r="D3"/>
  <c r="H14" i="1" l="1"/>
  <c r="L8"/>
  <c r="F17"/>
  <c r="G17" s="1"/>
  <c r="H17" s="1"/>
  <c r="I17" s="1"/>
  <c r="L14"/>
  <c r="D10" i="4"/>
  <c r="D15"/>
  <c r="E64"/>
  <c r="D7"/>
  <c r="D12"/>
  <c r="E37"/>
  <c r="E51"/>
  <c r="D12" i="3"/>
  <c r="D9" i="4" l="1"/>
  <c r="D17"/>
  <c r="D16" i="1" s="1"/>
  <c r="D16" i="4"/>
  <c r="D11" i="1"/>
  <c r="D4" l="1"/>
  <c r="D19" i="4"/>
</calcChain>
</file>

<file path=xl/sharedStrings.xml><?xml version="1.0" encoding="utf-8"?>
<sst xmlns="http://schemas.openxmlformats.org/spreadsheetml/2006/main" count="188" uniqueCount="145">
  <si>
    <t>Ծախսեր</t>
  </si>
  <si>
    <t>Կապի ծառայություն</t>
  </si>
  <si>
    <t>Վարձակալություն</t>
  </si>
  <si>
    <t>Ներքին գործուղում</t>
  </si>
  <si>
    <t>Արտասահմանյան գործուղում</t>
  </si>
  <si>
    <t>Տեղեկատվական ծառայություն</t>
  </si>
  <si>
    <t>Մասնագիտական ծառայություններ</t>
  </si>
  <si>
    <t>Մեքենաների և սարքավորումների ընթացիկ նորոգում</t>
  </si>
  <si>
    <t>Գրասենյակային պիտույքներ</t>
  </si>
  <si>
    <t>Կենցաղային հանրային սննդի նյութեր</t>
  </si>
  <si>
    <t>Այլ հարկեր</t>
  </si>
  <si>
    <t>Պարտադիր վճարներ</t>
  </si>
  <si>
    <t>Աշխատավարձ</t>
  </si>
  <si>
    <t>Անվանում</t>
  </si>
  <si>
    <t>Քանակը, հատ</t>
  </si>
  <si>
    <t>Ընդամենը 1 տարվա համար, դրամ</t>
  </si>
  <si>
    <t>Համակարգիչ /նոութբուք/</t>
  </si>
  <si>
    <t>Գործավար</t>
  </si>
  <si>
    <t>Թեստավորման բաժին</t>
  </si>
  <si>
    <t>Համապատասխանության բաժին</t>
  </si>
  <si>
    <t>Կրթական բաժին</t>
  </si>
  <si>
    <t>Պրոյեկտոր</t>
  </si>
  <si>
    <t>Lenovo Tab P10 10.1" FHD 4GB/64GB LTE Aurora Black</t>
  </si>
  <si>
    <t>Սկաներ</t>
  </si>
  <si>
    <t>Ընդամենը</t>
  </si>
  <si>
    <t>Վարչական ծախսեր</t>
  </si>
  <si>
    <t>Նախահաշիվ 2021</t>
  </si>
  <si>
    <t>հազ․ դրամ</t>
  </si>
  <si>
    <r>
      <t xml:space="preserve">1 միավորի արժեքը, </t>
    </r>
    <r>
      <rPr>
        <b/>
        <sz val="12"/>
        <color rgb="FF000000"/>
        <rFont val="GHEA Grapalat"/>
        <family val="3"/>
      </rPr>
      <t>դրամ</t>
    </r>
  </si>
  <si>
    <r>
      <t>Պ</t>
    </r>
    <r>
      <rPr>
        <sz val="12"/>
        <color theme="1"/>
        <rFont val="GHEA Grapalat"/>
        <family val="3"/>
      </rPr>
      <t>լանշետ դոպինգ սպաների համար</t>
    </r>
  </si>
  <si>
    <r>
      <t>1 միավորի արժեքը,</t>
    </r>
    <r>
      <rPr>
        <b/>
        <sz val="12"/>
        <color rgb="FF000000"/>
        <rFont val="Sylfaen"/>
        <family val="1"/>
        <charset val="204"/>
      </rPr>
      <t xml:space="preserve"> դրամ</t>
    </r>
  </si>
  <si>
    <t xml:space="preserve">Ընդամենը 1 տարվա համար, դրամ </t>
  </si>
  <si>
    <t>2021թ Արգելված նյութերի և մեթոդների ցուցակ, դիզայն և տպագրություն</t>
  </si>
  <si>
    <t>2021-2024 թթ Դոպինգ ստուգման բլանկեր</t>
  </si>
  <si>
    <t>Դոպինգ ստուգման ձև</t>
  </si>
  <si>
    <t>Նմուշի շարժի ձև</t>
  </si>
  <si>
    <t xml:space="preserve">Տեղեկատվական ծախսեր </t>
  </si>
  <si>
    <t>Թեստավորման ձևը</t>
  </si>
  <si>
    <t>Տեսակը</t>
  </si>
  <si>
    <t>Արտամրցումային թեստավորում</t>
  </si>
  <si>
    <t>Մեզ</t>
  </si>
  <si>
    <t>Արյուն</t>
  </si>
  <si>
    <t xml:space="preserve">Թեստավորում ազգային առաջնություններին </t>
  </si>
  <si>
    <t>Գումարը դրամ</t>
  </si>
  <si>
    <t>Մասնագիտական ծախսերի բաժինները</t>
  </si>
  <si>
    <t>1 միավորի արժեքը</t>
  </si>
  <si>
    <t>Լաբորատոր փորձաքննություն</t>
  </si>
  <si>
    <t>Ստանդարտ</t>
  </si>
  <si>
    <t>ESA</t>
  </si>
  <si>
    <t>GHRF</t>
  </si>
  <si>
    <t>IRMS</t>
  </si>
  <si>
    <t xml:space="preserve">Նմուշառման հավաքածու </t>
  </si>
  <si>
    <t>Դոպինգ ստուգման միջազգային բլանկներ</t>
  </si>
  <si>
    <t>Այլ ծախսեր՝ ջուր, ձեռնոց,անձեռոցիկ</t>
  </si>
  <si>
    <t>ABP</t>
  </si>
  <si>
    <t>EPO</t>
  </si>
  <si>
    <t>GH</t>
  </si>
  <si>
    <t xml:space="preserve"> Շարժական սառնարան /սառեցնող տուփեր կափարիչներով/</t>
  </si>
  <si>
    <t>Էլեկտրոնային ջերմաչափ</t>
  </si>
  <si>
    <t xml:space="preserve">Նմուշառման հավակածու </t>
  </si>
  <si>
    <t>"Հակադոպինգային գործակալություն" ՊՈԱԿ</t>
  </si>
  <si>
    <t>Հաստիքացուցակ 01․01․2021թ․-31․12․2021թ․</t>
  </si>
  <si>
    <t>N</t>
  </si>
  <si>
    <t>միավոր</t>
  </si>
  <si>
    <t>դրույք</t>
  </si>
  <si>
    <t>ամսական աշխատավարձ, դրամ</t>
  </si>
  <si>
    <t>Տնօրեն</t>
  </si>
  <si>
    <t>Փոխտնօրեն</t>
  </si>
  <si>
    <t>Տնտեսվար</t>
  </si>
  <si>
    <t>Հավաքարար</t>
  </si>
  <si>
    <t>1</t>
  </si>
  <si>
    <t>2</t>
  </si>
  <si>
    <t>3</t>
  </si>
  <si>
    <t>4</t>
  </si>
  <si>
    <t>5</t>
  </si>
  <si>
    <t>6</t>
  </si>
  <si>
    <t>7</t>
  </si>
  <si>
    <t>8</t>
  </si>
  <si>
    <t>Բաժնի պետ</t>
  </si>
  <si>
    <t>ADAMS մենեջեր</t>
  </si>
  <si>
    <t>Համապատասխանության և արդյունքների կառավարման բաժին</t>
  </si>
  <si>
    <t>Բաժնի պատասխանատու</t>
  </si>
  <si>
    <t>Անգլերենի մասնագետ-իրավաբան</t>
  </si>
  <si>
    <t>Կրթության և տեղեկատվական բաժին</t>
  </si>
  <si>
    <t>Կայքի և տեղեկատվության պատասխանատու</t>
  </si>
  <si>
    <t>9</t>
  </si>
  <si>
    <t>10</t>
  </si>
  <si>
    <t>11</t>
  </si>
  <si>
    <t>12</t>
  </si>
  <si>
    <t>13</t>
  </si>
  <si>
    <t>Ընդամենը տարեկան</t>
  </si>
  <si>
    <t>ԳՈՐԾՈՒՂՈՒՄՆԵՐ</t>
  </si>
  <si>
    <t>Եռամսյակ</t>
  </si>
  <si>
    <t>Գին/դրամ</t>
  </si>
  <si>
    <t>I</t>
  </si>
  <si>
    <t>I I</t>
  </si>
  <si>
    <t>IV</t>
  </si>
  <si>
    <t>ԸՆԴԱՄԵՆԸ</t>
  </si>
  <si>
    <t>I Եռամսյակ</t>
  </si>
  <si>
    <t>Երկու մասնագետների մասնակցությունը Համաշխարհային հակադոպինգային սիմպոզիումին, Լոզան (Շվեյցարիա), մարտի 13-16-ին</t>
  </si>
  <si>
    <t>II Եռամսյակ</t>
  </si>
  <si>
    <t>Մեկ մասնագետների մասնակցությունը Արևելյան Եվրոպայի տարածաշրջանային հակադոպինգային կազմակերպության նիստին,  Կոսովո, հունիսի 15-18-ին</t>
  </si>
  <si>
    <t>IV Եռամսյակ</t>
  </si>
  <si>
    <t>Երկու մասնագետների մասնակցությունը ամենամյա սեմինարի հակադոպինգային լաբորատորիաների և ազգային հակադոպինգային գործակալությունների միջև փոխգործակցության վերաբերյալ, Վիեննա (Ավստրիա), նոյեմբերի 25-27</t>
  </si>
  <si>
    <t>ԸՆԴԱՄԵՆԸ ՄԱՍՆԱԳԻՏԱԿԱՆ ԾԱԽՍԵՐ</t>
  </si>
  <si>
    <t>ԸՆԴԱՄԵՆԸ Պարտադիր վճարներ</t>
  </si>
  <si>
    <t>ԸՆԴԱՄԵՆԸ ԱՅԼ ՀԱՐԿԵՐ</t>
  </si>
  <si>
    <r>
      <t xml:space="preserve">Մեզի նմուշառման </t>
    </r>
    <r>
      <rPr>
        <sz val="12"/>
        <color rgb="FF000000"/>
        <rFont val="GHEA Grapalat"/>
        <family val="3"/>
      </rPr>
      <t>հավաքածու</t>
    </r>
  </si>
  <si>
    <r>
      <t xml:space="preserve">Արյան նմուշառման </t>
    </r>
    <r>
      <rPr>
        <sz val="12"/>
        <color rgb="FF000000"/>
        <rFont val="GHEA Grapalat"/>
        <family val="3"/>
      </rPr>
      <t>հավաքածու</t>
    </r>
  </si>
  <si>
    <t>Տեղափոխում լաբորատորիա DHL</t>
  </si>
  <si>
    <t>ashxatavarc</t>
  </si>
  <si>
    <t>gorcuxum artasahm</t>
  </si>
  <si>
    <t>varchakan</t>
  </si>
  <si>
    <t>blank doping stugum</t>
  </si>
  <si>
    <t>masnagit carajutjun</t>
  </si>
  <si>
    <t>1 er</t>
  </si>
  <si>
    <t>2er</t>
  </si>
  <si>
    <t>3er</t>
  </si>
  <si>
    <t>4er</t>
  </si>
  <si>
    <t>1er</t>
  </si>
  <si>
    <t>1 kisam</t>
  </si>
  <si>
    <t>9 amis</t>
  </si>
  <si>
    <t>tari</t>
  </si>
  <si>
    <t>mnacac caxser</t>
  </si>
  <si>
    <t>mek eramsjaki hamar</t>
  </si>
  <si>
    <t>Մաքսային պետական տուրքեր /պետական տուրքեր, այդ թվում էկոլոգիա, ԱԱՀ/</t>
  </si>
  <si>
    <t>Մաքսային վճարումներ /մեզի անալիզների համար տարաների ուղակման համար/</t>
  </si>
  <si>
    <t>Մաքսազերծում /մեզի  անալիզների համար տարաների ստանալուց մաքսազերծման համար/</t>
  </si>
  <si>
    <t>Մաքսային վճարումներ /առյան անալիզների համար տարաների ուղակման համար/</t>
  </si>
  <si>
    <t>Մասնագիտական ծախսեր /ԱԱՀ ներառված է/</t>
  </si>
  <si>
    <t>Հաստիքի անվանումը</t>
  </si>
  <si>
    <t>Գլխավոր հաշվապահ</t>
  </si>
  <si>
    <t>Դոպինգ սպա</t>
  </si>
  <si>
    <t>Կադրերի գծով մասնագետ</t>
  </si>
  <si>
    <t>ավիատոմսեր, հյուրանոց, օրապահիկ</t>
  </si>
  <si>
    <t>ավիատոմսեր, օրապահիկ</t>
  </si>
  <si>
    <t>Բաղկացած 6 ինքնավերարտադրող թերթեր</t>
  </si>
  <si>
    <t>Բաղկացած 4 ինքնավերարտադրող թերթեր</t>
  </si>
  <si>
    <t>Դոպինգ սպաի հաշվետվության  ձև</t>
  </si>
  <si>
    <t>Բաղկացած 3 ինքնավերարտադրող թերթեր</t>
  </si>
  <si>
    <t>Վարչական սարքավորումներ</t>
  </si>
  <si>
    <t>ԱՀՀ ներառված է։</t>
  </si>
  <si>
    <r>
      <t xml:space="preserve">Մեզի նմուշառման </t>
    </r>
    <r>
      <rPr>
        <sz val="11"/>
        <color rgb="FF000000"/>
        <rFont val="GHEA Grapalat"/>
        <family val="3"/>
      </rPr>
      <t>հավաքածու</t>
    </r>
  </si>
  <si>
    <t>Այլ ծախսեր ջուր, ձեռնոց,անձեռոցիկ</t>
  </si>
  <si>
    <t>1 միաորի արժեքը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</si>
</sst>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4"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rgb="FF000000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GHEA Grapalat"/>
      <family val="3"/>
    </font>
    <font>
      <sz val="10.5"/>
      <color rgb="FF4D5156"/>
      <name val="GHEA Grapalat"/>
      <family val="3"/>
    </font>
    <font>
      <b/>
      <sz val="11"/>
      <color rgb="FF000000"/>
      <name val="GHEA Grapalat"/>
      <family val="3"/>
    </font>
    <font>
      <b/>
      <sz val="14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6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000000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7" fillId="0" borderId="0" xfId="0" applyFont="1"/>
    <xf numFmtId="0" fontId="7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/>
    <xf numFmtId="0" fontId="17" fillId="0" borderId="1" xfId="0" applyFont="1" applyBorder="1"/>
    <xf numFmtId="0" fontId="12" fillId="0" borderId="0" xfId="0" applyFont="1"/>
    <xf numFmtId="0" fontId="12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Border="1"/>
    <xf numFmtId="0" fontId="18" fillId="0" borderId="0" xfId="0" applyFont="1" applyAlignment="1">
      <alignment vertical="center"/>
    </xf>
    <xf numFmtId="2" fontId="7" fillId="0" borderId="0" xfId="0" applyNumberFormat="1" applyFont="1"/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horizontal="right" vertical="center" wrapText="1"/>
    </xf>
    <xf numFmtId="164" fontId="17" fillId="0" borderId="1" xfId="0" applyNumberFormat="1" applyFont="1" applyBorder="1"/>
    <xf numFmtId="0" fontId="12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2" fillId="4" borderId="12" xfId="0" applyFont="1" applyFill="1" applyBorder="1" applyAlignment="1">
      <alignment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65" fontId="7" fillId="0" borderId="0" xfId="0" applyNumberFormat="1" applyFont="1" applyFill="1"/>
    <xf numFmtId="0" fontId="7" fillId="0" borderId="0" xfId="0" applyFont="1" applyFill="1"/>
    <xf numFmtId="1" fontId="7" fillId="0" borderId="1" xfId="0" applyNumberFormat="1" applyFont="1" applyFill="1" applyBorder="1"/>
    <xf numFmtId="164" fontId="7" fillId="0" borderId="1" xfId="0" applyNumberFormat="1" applyFont="1" applyFill="1" applyBorder="1"/>
    <xf numFmtId="0" fontId="7" fillId="0" borderId="1" xfId="0" applyFont="1" applyFill="1" applyBorder="1"/>
    <xf numFmtId="0" fontId="2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164" fontId="7" fillId="0" borderId="0" xfId="0" applyNumberFormat="1" applyFont="1"/>
    <xf numFmtId="2" fontId="7" fillId="0" borderId="1" xfId="0" applyNumberFormat="1" applyFont="1" applyBorder="1"/>
    <xf numFmtId="0" fontId="7" fillId="0" borderId="8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2" fontId="17" fillId="0" borderId="1" xfId="0" applyNumberFormat="1" applyFont="1" applyBorder="1"/>
    <xf numFmtId="0" fontId="17" fillId="2" borderId="1" xfId="0" applyFont="1" applyFill="1" applyBorder="1"/>
    <xf numFmtId="0" fontId="11" fillId="0" borderId="5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6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3" fontId="7" fillId="0" borderId="0" xfId="0" applyNumberFormat="1" applyFont="1"/>
    <xf numFmtId="0" fontId="22" fillId="0" borderId="0" xfId="0" applyFont="1"/>
    <xf numFmtId="0" fontId="23" fillId="0" borderId="0" xfId="0" applyFont="1"/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7" fillId="2" borderId="28" xfId="0" applyFont="1" applyFill="1" applyBorder="1" applyAlignment="1">
      <alignment horizontal="left"/>
    </xf>
    <xf numFmtId="0" fontId="17" fillId="2" borderId="29" xfId="0" applyFont="1" applyFill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9" fontId="17" fillId="0" borderId="6" xfId="0" applyNumberFormat="1" applyFont="1" applyBorder="1" applyAlignment="1">
      <alignment horizontal="center" wrapText="1"/>
    </xf>
    <xf numFmtId="49" fontId="17" fillId="0" borderId="7" xfId="0" applyNumberFormat="1" applyFont="1" applyBorder="1" applyAlignment="1">
      <alignment horizontal="center" wrapText="1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7" fillId="0" borderId="6" xfId="0" applyNumberFormat="1" applyFont="1" applyBorder="1" applyAlignment="1">
      <alignment horizontal="center"/>
    </xf>
    <xf numFmtId="49" fontId="17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C21" sqref="C21"/>
    </sheetView>
  </sheetViews>
  <sheetFormatPr defaultColWidth="9.140625" defaultRowHeight="16.5"/>
  <cols>
    <col min="1" max="2" width="9.140625" style="1"/>
    <col min="3" max="3" width="56.5703125" style="1" customWidth="1"/>
    <col min="4" max="4" width="13" style="1" customWidth="1"/>
    <col min="5" max="5" width="9.140625" style="1"/>
    <col min="6" max="6" width="10.85546875" style="1" bestFit="1" customWidth="1"/>
    <col min="7" max="8" width="10.5703125" style="1" bestFit="1" customWidth="1"/>
    <col min="9" max="9" width="10.5703125" style="1" customWidth="1"/>
    <col min="10" max="11" width="13.5703125" style="1" bestFit="1" customWidth="1"/>
    <col min="12" max="12" width="12.5703125" style="1" bestFit="1" customWidth="1"/>
    <col min="13" max="16384" width="9.140625" style="1"/>
  </cols>
  <sheetData>
    <row r="1" spans="1:12">
      <c r="A1" s="110" t="s">
        <v>60</v>
      </c>
      <c r="B1" s="111"/>
      <c r="C1" s="111"/>
      <c r="D1" s="111"/>
      <c r="E1" s="111"/>
      <c r="F1" s="111"/>
    </row>
    <row r="2" spans="1:12">
      <c r="C2" s="112" t="s">
        <v>26</v>
      </c>
      <c r="D2" s="113"/>
      <c r="F2" s="29">
        <v>54623.7</v>
      </c>
    </row>
    <row r="3" spans="1:12">
      <c r="D3" s="1" t="s">
        <v>27</v>
      </c>
    </row>
    <row r="4" spans="1:12">
      <c r="C4" s="23" t="s">
        <v>0</v>
      </c>
      <c r="D4" s="70">
        <f>SUM(D5:D17)</f>
        <v>54623.686000000002</v>
      </c>
      <c r="F4" s="99">
        <f>D6+D7+D8+D12+D13+D14</f>
        <v>3634.2</v>
      </c>
      <c r="G4" s="23" t="s">
        <v>123</v>
      </c>
      <c r="H4" s="88"/>
      <c r="I4" s="84"/>
      <c r="J4" s="85"/>
      <c r="K4" s="85"/>
    </row>
    <row r="5" spans="1:12">
      <c r="C5" s="2" t="s">
        <v>12</v>
      </c>
      <c r="D5" s="2">
        <f>HASTIQACUCAK!E26/1000</f>
        <v>25770</v>
      </c>
      <c r="F5" s="2">
        <f>F4/4</f>
        <v>908.55</v>
      </c>
      <c r="G5" s="2" t="s">
        <v>124</v>
      </c>
      <c r="H5" s="87"/>
      <c r="I5" s="85"/>
      <c r="J5" s="85"/>
      <c r="K5" s="85"/>
    </row>
    <row r="6" spans="1:12">
      <c r="C6" s="2" t="s">
        <v>1</v>
      </c>
      <c r="D6" s="91">
        <v>200</v>
      </c>
      <c r="H6" s="85"/>
      <c r="I6" s="85"/>
      <c r="J6" s="85"/>
      <c r="K6" s="85"/>
    </row>
    <row r="7" spans="1:12">
      <c r="C7" s="2" t="s">
        <v>2</v>
      </c>
      <c r="D7" s="91">
        <v>2400</v>
      </c>
      <c r="H7" s="1" t="s">
        <v>115</v>
      </c>
      <c r="I7" s="1" t="s">
        <v>116</v>
      </c>
      <c r="J7" s="1" t="s">
        <v>117</v>
      </c>
      <c r="K7" s="1" t="s">
        <v>118</v>
      </c>
      <c r="L7" s="1">
        <v>2021</v>
      </c>
    </row>
    <row r="8" spans="1:12">
      <c r="C8" s="2" t="s">
        <v>3</v>
      </c>
      <c r="D8" s="91">
        <v>534.20000000000005</v>
      </c>
      <c r="F8" s="97" t="s">
        <v>110</v>
      </c>
      <c r="G8" s="97"/>
      <c r="H8" s="95">
        <f>D5/12*2</f>
        <v>4295</v>
      </c>
      <c r="I8" s="2">
        <f>D5/12*3</f>
        <v>6442.5</v>
      </c>
      <c r="J8" s="2">
        <f>D5/12*3</f>
        <v>6442.5</v>
      </c>
      <c r="K8" s="2">
        <f>D5/12*4</f>
        <v>8590</v>
      </c>
      <c r="L8" s="70">
        <f>SUM(H8:K8)</f>
        <v>25770</v>
      </c>
    </row>
    <row r="9" spans="1:12">
      <c r="C9" s="2" t="s">
        <v>4</v>
      </c>
      <c r="D9" s="2">
        <f>GORCUXUM!C7/1000</f>
        <v>2000</v>
      </c>
      <c r="F9" s="97" t="s">
        <v>111</v>
      </c>
      <c r="G9" s="97"/>
      <c r="H9" s="95">
        <v>1400</v>
      </c>
      <c r="I9" s="2">
        <v>200</v>
      </c>
      <c r="J9" s="2">
        <v>0</v>
      </c>
      <c r="K9" s="2">
        <v>400</v>
      </c>
      <c r="L9" s="70">
        <f t="shared" ref="L9:L14" si="0">SUM(H9:K9)</f>
        <v>2000</v>
      </c>
    </row>
    <row r="10" spans="1:12">
      <c r="C10" s="2" t="s">
        <v>5</v>
      </c>
      <c r="D10" s="86">
        <f>TEXEKATVAKAN!D12/1000</f>
        <v>607.99</v>
      </c>
      <c r="F10" s="114" t="s">
        <v>112</v>
      </c>
      <c r="G10" s="115"/>
      <c r="H10" s="95">
        <v>2860</v>
      </c>
      <c r="I10" s="2">
        <v>0</v>
      </c>
      <c r="J10" s="2">
        <v>0</v>
      </c>
      <c r="K10" s="2">
        <v>0</v>
      </c>
      <c r="L10" s="70">
        <f t="shared" si="0"/>
        <v>2860</v>
      </c>
    </row>
    <row r="11" spans="1:12">
      <c r="C11" s="2" t="s">
        <v>6</v>
      </c>
      <c r="D11" s="87">
        <f>(MASNAGITAKAN.caxs!D6+MASNAGITAKAN.caxs!D10+MASNAGITAKAN.caxs!D13)/1000</f>
        <v>18018.295999999998</v>
      </c>
      <c r="F11" s="97" t="s">
        <v>113</v>
      </c>
      <c r="G11" s="97"/>
      <c r="H11" s="95">
        <v>408</v>
      </c>
      <c r="I11" s="93">
        <f>200/3</f>
        <v>66.666666666666671</v>
      </c>
      <c r="J11" s="93">
        <f t="shared" ref="J11:K11" si="1">200/3</f>
        <v>66.666666666666671</v>
      </c>
      <c r="K11" s="93">
        <f t="shared" si="1"/>
        <v>66.666666666666671</v>
      </c>
      <c r="L11" s="70">
        <f t="shared" si="0"/>
        <v>608</v>
      </c>
    </row>
    <row r="12" spans="1:12">
      <c r="C12" s="2" t="s">
        <v>7</v>
      </c>
      <c r="D12" s="91">
        <v>200</v>
      </c>
      <c r="F12" s="97" t="s">
        <v>114</v>
      </c>
      <c r="G12" s="97"/>
      <c r="H12" s="95">
        <v>4938</v>
      </c>
      <c r="I12" s="95">
        <v>4938</v>
      </c>
      <c r="J12" s="95">
        <v>4938</v>
      </c>
      <c r="K12" s="2">
        <v>4937.49</v>
      </c>
      <c r="L12" s="70">
        <f t="shared" si="0"/>
        <v>19751.489999999998</v>
      </c>
    </row>
    <row r="13" spans="1:12">
      <c r="C13" s="2" t="s">
        <v>8</v>
      </c>
      <c r="D13" s="91">
        <v>200</v>
      </c>
      <c r="F13" s="116" t="s">
        <v>123</v>
      </c>
      <c r="G13" s="117"/>
      <c r="H13" s="94">
        <v>908.55</v>
      </c>
      <c r="I13" s="2">
        <v>908.55</v>
      </c>
      <c r="J13" s="2">
        <v>908.55</v>
      </c>
      <c r="K13" s="2">
        <v>908.55</v>
      </c>
      <c r="L13" s="70">
        <f t="shared" si="0"/>
        <v>3634.2</v>
      </c>
    </row>
    <row r="14" spans="1:12">
      <c r="C14" s="2" t="s">
        <v>9</v>
      </c>
      <c r="D14" s="91">
        <v>100</v>
      </c>
      <c r="F14" s="118" t="s">
        <v>97</v>
      </c>
      <c r="G14" s="119"/>
      <c r="H14" s="2">
        <f>SUM(H8:H13)</f>
        <v>14809.55</v>
      </c>
      <c r="I14" s="2">
        <f>SUM(I8:I13)</f>
        <v>12555.716666666667</v>
      </c>
      <c r="J14" s="2">
        <f>SUM(J8:J13)</f>
        <v>12355.716666666667</v>
      </c>
      <c r="K14" s="93">
        <f>SUM(K8:K13)</f>
        <v>14902.706666666665</v>
      </c>
      <c r="L14" s="70">
        <f t="shared" si="0"/>
        <v>54623.69</v>
      </c>
    </row>
    <row r="15" spans="1:12">
      <c r="C15" s="2" t="s">
        <v>10</v>
      </c>
      <c r="D15" s="88">
        <f>MASNAGITAKAN.caxs!D18/1000</f>
        <v>700</v>
      </c>
      <c r="H15" s="85"/>
      <c r="I15" s="85"/>
      <c r="J15" s="85"/>
      <c r="K15" s="85"/>
    </row>
    <row r="16" spans="1:12">
      <c r="C16" s="2" t="s">
        <v>11</v>
      </c>
      <c r="D16" s="88">
        <f>MASNAGITAKAN.caxs!D17/1000</f>
        <v>1033.2</v>
      </c>
      <c r="F16" s="2" t="s">
        <v>119</v>
      </c>
      <c r="G16" s="2" t="s">
        <v>120</v>
      </c>
      <c r="H16" s="2" t="s">
        <v>121</v>
      </c>
      <c r="I16" s="2" t="s">
        <v>122</v>
      </c>
    </row>
    <row r="17" spans="3:9">
      <c r="C17" s="2" t="s">
        <v>140</v>
      </c>
      <c r="D17" s="2">
        <v>2860</v>
      </c>
      <c r="F17" s="98">
        <f>H14</f>
        <v>14809.55</v>
      </c>
      <c r="G17" s="98">
        <f>F17+I14</f>
        <v>27365.266666666666</v>
      </c>
      <c r="H17" s="98">
        <f>G17+J14</f>
        <v>39720.983333333337</v>
      </c>
      <c r="I17" s="98">
        <f>H17+K14</f>
        <v>54623.69</v>
      </c>
    </row>
    <row r="18" spans="3:9">
      <c r="C18" s="1" t="s">
        <v>141</v>
      </c>
    </row>
    <row r="23" spans="3:9">
      <c r="E23" s="96"/>
    </row>
  </sheetData>
  <mergeCells count="5">
    <mergeCell ref="A1:F1"/>
    <mergeCell ref="C2:D2"/>
    <mergeCell ref="F10:G10"/>
    <mergeCell ref="F13:G13"/>
    <mergeCell ref="F14:G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6"/>
  <sheetViews>
    <sheetView workbookViewId="0">
      <selection activeCell="I15" sqref="I15"/>
    </sheetView>
  </sheetViews>
  <sheetFormatPr defaultColWidth="9.140625" defaultRowHeight="16.5"/>
  <cols>
    <col min="1" max="1" width="9.140625" style="1"/>
    <col min="2" max="2" width="41.85546875" style="1" customWidth="1"/>
    <col min="3" max="3" width="14.28515625" style="1" customWidth="1"/>
    <col min="4" max="4" width="11.85546875" style="1" customWidth="1"/>
    <col min="5" max="5" width="16.7109375" style="1" customWidth="1"/>
    <col min="6" max="16384" width="9.140625" style="1"/>
  </cols>
  <sheetData>
    <row r="2" spans="1:6">
      <c r="A2" s="110" t="s">
        <v>60</v>
      </c>
      <c r="B2" s="111"/>
      <c r="C2" s="111"/>
      <c r="D2" s="111"/>
      <c r="E2" s="111"/>
      <c r="F2" s="111"/>
    </row>
    <row r="4" spans="1:6">
      <c r="A4" s="124" t="s">
        <v>61</v>
      </c>
      <c r="B4" s="125"/>
      <c r="C4" s="125"/>
      <c r="D4" s="125"/>
      <c r="E4" s="125"/>
    </row>
    <row r="6" spans="1:6" ht="49.5">
      <c r="A6" s="20" t="s">
        <v>62</v>
      </c>
      <c r="B6" s="20" t="s">
        <v>130</v>
      </c>
      <c r="C6" s="20" t="s">
        <v>63</v>
      </c>
      <c r="D6" s="20" t="s">
        <v>64</v>
      </c>
      <c r="E6" s="21" t="s">
        <v>65</v>
      </c>
    </row>
    <row r="7" spans="1:6">
      <c r="A7" s="22" t="s">
        <v>70</v>
      </c>
      <c r="B7" s="2" t="s">
        <v>66</v>
      </c>
      <c r="C7" s="2">
        <v>1</v>
      </c>
      <c r="D7" s="2">
        <v>250000</v>
      </c>
      <c r="E7" s="2">
        <f>C7*D7</f>
        <v>250000</v>
      </c>
    </row>
    <row r="8" spans="1:6">
      <c r="A8" s="22" t="s">
        <v>71</v>
      </c>
      <c r="B8" s="2" t="s">
        <v>67</v>
      </c>
      <c r="C8" s="2">
        <v>1</v>
      </c>
      <c r="D8" s="2">
        <v>184000</v>
      </c>
      <c r="E8" s="2">
        <f t="shared" ref="E8:E13" si="0">C8*D8</f>
        <v>184000</v>
      </c>
    </row>
    <row r="9" spans="1:6">
      <c r="A9" s="22" t="s">
        <v>72</v>
      </c>
      <c r="B9" s="2" t="s">
        <v>131</v>
      </c>
      <c r="C9" s="2">
        <v>1</v>
      </c>
      <c r="D9" s="2">
        <v>184000</v>
      </c>
      <c r="E9" s="2">
        <f t="shared" si="0"/>
        <v>184000</v>
      </c>
    </row>
    <row r="10" spans="1:6">
      <c r="A10" s="22" t="s">
        <v>73</v>
      </c>
      <c r="B10" s="2" t="s">
        <v>133</v>
      </c>
      <c r="C10" s="2">
        <v>1</v>
      </c>
      <c r="D10" s="2">
        <v>100000</v>
      </c>
      <c r="E10" s="2">
        <f t="shared" si="0"/>
        <v>100000</v>
      </c>
    </row>
    <row r="11" spans="1:6">
      <c r="A11" s="22" t="s">
        <v>74</v>
      </c>
      <c r="B11" s="2" t="s">
        <v>17</v>
      </c>
      <c r="C11" s="2">
        <v>1</v>
      </c>
      <c r="D11" s="2">
        <v>100000</v>
      </c>
      <c r="E11" s="2">
        <f t="shared" si="0"/>
        <v>100000</v>
      </c>
    </row>
    <row r="12" spans="1:6">
      <c r="A12" s="22" t="s">
        <v>75</v>
      </c>
      <c r="B12" s="2" t="s">
        <v>68</v>
      </c>
      <c r="C12" s="2">
        <v>1</v>
      </c>
      <c r="D12" s="2">
        <v>119750</v>
      </c>
      <c r="E12" s="2">
        <f t="shared" si="0"/>
        <v>119750</v>
      </c>
    </row>
    <row r="13" spans="1:6">
      <c r="A13" s="22" t="s">
        <v>76</v>
      </c>
      <c r="B13" s="2" t="s">
        <v>69</v>
      </c>
      <c r="C13" s="2">
        <v>0.75</v>
      </c>
      <c r="D13" s="2">
        <v>93000</v>
      </c>
      <c r="E13" s="2">
        <f t="shared" si="0"/>
        <v>69750</v>
      </c>
    </row>
    <row r="14" spans="1:6">
      <c r="A14" s="122" t="s">
        <v>24</v>
      </c>
      <c r="B14" s="123"/>
      <c r="C14" s="23">
        <f>SUM(C7:C13)</f>
        <v>6.75</v>
      </c>
      <c r="D14" s="23">
        <f t="shared" ref="D14" si="1">SUM(D7:D13)</f>
        <v>1030750</v>
      </c>
      <c r="E14" s="23">
        <f>SUM(E7:E13)</f>
        <v>1007500</v>
      </c>
    </row>
    <row r="15" spans="1:6">
      <c r="A15" s="126" t="s">
        <v>18</v>
      </c>
      <c r="B15" s="127"/>
      <c r="C15" s="23">
        <f>SUM(C16:C18)</f>
        <v>6</v>
      </c>
      <c r="D15" s="23">
        <f t="shared" ref="D15:E15" si="2">SUM(D16:D18)</f>
        <v>360000</v>
      </c>
      <c r="E15" s="23">
        <f t="shared" si="2"/>
        <v>660000</v>
      </c>
    </row>
    <row r="16" spans="1:6">
      <c r="A16" s="22" t="s">
        <v>77</v>
      </c>
      <c r="B16" s="2" t="s">
        <v>78</v>
      </c>
      <c r="C16" s="2">
        <v>1</v>
      </c>
      <c r="D16" s="2">
        <v>160000</v>
      </c>
      <c r="E16" s="2">
        <f t="shared" ref="E16:E24" si="3">C16*D16</f>
        <v>160000</v>
      </c>
    </row>
    <row r="17" spans="1:5">
      <c r="A17" s="22" t="s">
        <v>85</v>
      </c>
      <c r="B17" s="2" t="s">
        <v>79</v>
      </c>
      <c r="C17" s="2">
        <v>1</v>
      </c>
      <c r="D17" s="2">
        <v>100000</v>
      </c>
      <c r="E17" s="2">
        <f t="shared" si="3"/>
        <v>100000</v>
      </c>
    </row>
    <row r="18" spans="1:5">
      <c r="A18" s="22" t="s">
        <v>86</v>
      </c>
      <c r="B18" s="2" t="s">
        <v>132</v>
      </c>
      <c r="C18" s="2">
        <v>4</v>
      </c>
      <c r="D18" s="2">
        <v>100000</v>
      </c>
      <c r="E18" s="2">
        <f t="shared" si="3"/>
        <v>400000</v>
      </c>
    </row>
    <row r="19" spans="1:5" ht="33.75" customHeight="1">
      <c r="A19" s="120" t="s">
        <v>80</v>
      </c>
      <c r="B19" s="121"/>
      <c r="C19" s="23">
        <f>SUM(C20:C21)</f>
        <v>2</v>
      </c>
      <c r="D19" s="23">
        <f t="shared" ref="D19:E19" si="4">SUM(D20:D21)</f>
        <v>260000</v>
      </c>
      <c r="E19" s="23">
        <f t="shared" si="4"/>
        <v>260000</v>
      </c>
    </row>
    <row r="20" spans="1:5">
      <c r="A20" s="22" t="s">
        <v>87</v>
      </c>
      <c r="B20" s="2" t="s">
        <v>81</v>
      </c>
      <c r="C20" s="2">
        <v>1</v>
      </c>
      <c r="D20" s="2">
        <v>160000</v>
      </c>
      <c r="E20" s="2">
        <f t="shared" si="3"/>
        <v>160000</v>
      </c>
    </row>
    <row r="21" spans="1:5">
      <c r="A21" s="22" t="s">
        <v>88</v>
      </c>
      <c r="B21" s="2" t="s">
        <v>82</v>
      </c>
      <c r="C21" s="2">
        <v>1</v>
      </c>
      <c r="D21" s="2">
        <v>100000</v>
      </c>
      <c r="E21" s="2">
        <f t="shared" si="3"/>
        <v>100000</v>
      </c>
    </row>
    <row r="22" spans="1:5">
      <c r="A22" s="120" t="s">
        <v>83</v>
      </c>
      <c r="B22" s="121"/>
      <c r="C22" s="23">
        <f>SUM(C23:C24)</f>
        <v>1.5</v>
      </c>
      <c r="D22" s="23">
        <f t="shared" ref="D22:E22" si="5">SUM(D23:D24)</f>
        <v>280000</v>
      </c>
      <c r="E22" s="23">
        <f t="shared" si="5"/>
        <v>220000</v>
      </c>
    </row>
    <row r="23" spans="1:5">
      <c r="A23" s="22" t="s">
        <v>89</v>
      </c>
      <c r="B23" s="2" t="s">
        <v>78</v>
      </c>
      <c r="C23" s="2">
        <v>1</v>
      </c>
      <c r="D23" s="2">
        <v>160000</v>
      </c>
      <c r="E23" s="2">
        <f t="shared" si="3"/>
        <v>160000</v>
      </c>
    </row>
    <row r="24" spans="1:5" ht="33">
      <c r="A24" s="2">
        <v>14</v>
      </c>
      <c r="B24" s="19" t="s">
        <v>84</v>
      </c>
      <c r="C24" s="2">
        <v>0.5</v>
      </c>
      <c r="D24" s="2">
        <v>120000</v>
      </c>
      <c r="E24" s="2">
        <f t="shared" si="3"/>
        <v>60000</v>
      </c>
    </row>
    <row r="25" spans="1:5">
      <c r="A25" s="122" t="s">
        <v>24</v>
      </c>
      <c r="B25" s="123"/>
      <c r="C25" s="2">
        <f>C14+C15+C19+C22</f>
        <v>16.25</v>
      </c>
      <c r="D25" s="2">
        <f t="shared" ref="D25:E25" si="6">D14+D15+D19+D22</f>
        <v>1930750</v>
      </c>
      <c r="E25" s="2">
        <f t="shared" si="6"/>
        <v>2147500</v>
      </c>
    </row>
    <row r="26" spans="1:5">
      <c r="A26" s="122" t="s">
        <v>90</v>
      </c>
      <c r="B26" s="123"/>
      <c r="C26" s="2"/>
      <c r="D26" s="2"/>
      <c r="E26" s="2">
        <f>E25*12</f>
        <v>25770000</v>
      </c>
    </row>
  </sheetData>
  <mergeCells count="8">
    <mergeCell ref="A22:B22"/>
    <mergeCell ref="A25:B25"/>
    <mergeCell ref="A26:B26"/>
    <mergeCell ref="A2:F2"/>
    <mergeCell ref="A4:E4"/>
    <mergeCell ref="A14:B14"/>
    <mergeCell ref="A15:B15"/>
    <mergeCell ref="A19:B1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topLeftCell="A16" zoomScale="96" zoomScaleNormal="96" workbookViewId="0">
      <selection activeCell="C26" sqref="C26"/>
    </sheetView>
  </sheetViews>
  <sheetFormatPr defaultColWidth="9.140625" defaultRowHeight="17.25"/>
  <cols>
    <col min="1" max="1" width="9.140625" style="24"/>
    <col min="2" max="2" width="18.7109375" style="24" customWidth="1"/>
    <col min="3" max="3" width="28" style="24" customWidth="1"/>
    <col min="4" max="16384" width="9.140625" style="24"/>
  </cols>
  <sheetData>
    <row r="1" spans="1:8">
      <c r="A1" s="128" t="s">
        <v>91</v>
      </c>
      <c r="B1" s="128"/>
      <c r="C1" s="128"/>
    </row>
    <row r="3" spans="1:8" ht="15" customHeight="1">
      <c r="B3" s="9" t="s">
        <v>92</v>
      </c>
      <c r="C3" s="9" t="s">
        <v>93</v>
      </c>
    </row>
    <row r="4" spans="1:8">
      <c r="B4" s="9" t="s">
        <v>94</v>
      </c>
      <c r="C4" s="25">
        <v>1400000</v>
      </c>
    </row>
    <row r="5" spans="1:8">
      <c r="B5" s="9" t="s">
        <v>95</v>
      </c>
      <c r="C5" s="25">
        <v>200000</v>
      </c>
    </row>
    <row r="6" spans="1:8">
      <c r="B6" s="9" t="s">
        <v>96</v>
      </c>
      <c r="C6" s="25">
        <v>400000</v>
      </c>
    </row>
    <row r="7" spans="1:8">
      <c r="B7" s="26" t="s">
        <v>97</v>
      </c>
      <c r="C7" s="27">
        <f>SUM(C4:C6)</f>
        <v>2000000</v>
      </c>
    </row>
    <row r="9" spans="1:8" ht="21">
      <c r="A9" s="28" t="s">
        <v>98</v>
      </c>
    </row>
    <row r="10" spans="1:8" ht="87.75" customHeight="1">
      <c r="A10" s="129" t="s">
        <v>99</v>
      </c>
      <c r="B10" s="130"/>
      <c r="C10" s="130"/>
      <c r="D10" s="130"/>
      <c r="E10" s="130"/>
      <c r="F10" s="130"/>
      <c r="G10" s="130"/>
      <c r="H10" s="130"/>
    </row>
    <row r="11" spans="1:8" ht="21">
      <c r="A11" s="28" t="s">
        <v>134</v>
      </c>
    </row>
    <row r="12" spans="1:8" ht="21">
      <c r="A12" s="28"/>
    </row>
    <row r="13" spans="1:8" ht="21">
      <c r="A13" s="28" t="s">
        <v>100</v>
      </c>
    </row>
    <row r="14" spans="1:8" ht="73.5" customHeight="1">
      <c r="A14" s="129" t="s">
        <v>101</v>
      </c>
      <c r="B14" s="130"/>
      <c r="C14" s="130"/>
      <c r="D14" s="130"/>
      <c r="E14" s="130"/>
      <c r="F14" s="130"/>
      <c r="G14" s="130"/>
      <c r="H14" s="130"/>
    </row>
    <row r="15" spans="1:8" ht="21">
      <c r="A15" s="28" t="s">
        <v>135</v>
      </c>
    </row>
    <row r="16" spans="1:8" ht="21">
      <c r="A16" s="28"/>
    </row>
    <row r="17" spans="1:8" ht="21">
      <c r="A17" s="28" t="s">
        <v>102</v>
      </c>
    </row>
    <row r="18" spans="1:8" ht="111.75" customHeight="1">
      <c r="A18" s="129" t="s">
        <v>103</v>
      </c>
      <c r="B18" s="130"/>
      <c r="C18" s="130"/>
      <c r="D18" s="130"/>
      <c r="E18" s="130"/>
      <c r="F18" s="130"/>
      <c r="G18" s="130"/>
      <c r="H18" s="130"/>
    </row>
    <row r="19" spans="1:8" ht="21">
      <c r="A19" s="28" t="s">
        <v>135</v>
      </c>
    </row>
  </sheetData>
  <mergeCells count="4">
    <mergeCell ref="A1:C1"/>
    <mergeCell ref="A10:H10"/>
    <mergeCell ref="A14:H14"/>
    <mergeCell ref="A18:H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A10" sqref="A10"/>
    </sheetView>
  </sheetViews>
  <sheetFormatPr defaultColWidth="9.140625" defaultRowHeight="16.5"/>
  <cols>
    <col min="1" max="1" width="35.7109375" style="1" customWidth="1"/>
    <col min="2" max="2" width="17" style="1" customWidth="1"/>
    <col min="3" max="3" width="18.85546875" style="1" customWidth="1"/>
    <col min="4" max="4" width="23.85546875" style="1" customWidth="1"/>
    <col min="5" max="16384" width="9.140625" style="1"/>
  </cols>
  <sheetData>
    <row r="1" spans="1:4" ht="39" customHeight="1">
      <c r="A1" s="131" t="s">
        <v>25</v>
      </c>
      <c r="B1" s="131"/>
      <c r="C1" s="131"/>
      <c r="D1" s="131"/>
    </row>
    <row r="2" spans="1:4" ht="51.75">
      <c r="A2" s="9" t="s">
        <v>13</v>
      </c>
      <c r="B2" s="10" t="s">
        <v>28</v>
      </c>
      <c r="C2" s="10" t="s">
        <v>14</v>
      </c>
      <c r="D2" s="11" t="s">
        <v>15</v>
      </c>
    </row>
    <row r="3" spans="1:4" ht="17.25">
      <c r="A3" s="9" t="s">
        <v>16</v>
      </c>
      <c r="B3" s="132">
        <v>450000</v>
      </c>
      <c r="C3" s="132">
        <v>4</v>
      </c>
      <c r="D3" s="132">
        <f>B3*C3</f>
        <v>1800000</v>
      </c>
    </row>
    <row r="4" spans="1:4" ht="17.25">
      <c r="A4" s="12" t="s">
        <v>17</v>
      </c>
      <c r="B4" s="132"/>
      <c r="C4" s="132"/>
      <c r="D4" s="132"/>
    </row>
    <row r="5" spans="1:4" ht="17.25">
      <c r="A5" s="12" t="s">
        <v>18</v>
      </c>
      <c r="B5" s="132"/>
      <c r="C5" s="132"/>
      <c r="D5" s="132"/>
    </row>
    <row r="6" spans="1:4" ht="34.5">
      <c r="A6" s="12" t="s">
        <v>19</v>
      </c>
      <c r="B6" s="132"/>
      <c r="C6" s="132"/>
      <c r="D6" s="132"/>
    </row>
    <row r="7" spans="1:4" ht="17.25">
      <c r="A7" s="12" t="s">
        <v>20</v>
      </c>
      <c r="B7" s="132"/>
      <c r="C7" s="132"/>
      <c r="D7" s="132"/>
    </row>
    <row r="8" spans="1:4" ht="17.25">
      <c r="A8" s="12" t="s">
        <v>21</v>
      </c>
      <c r="B8" s="13">
        <v>300000</v>
      </c>
      <c r="C8" s="13">
        <v>1</v>
      </c>
      <c r="D8" s="13">
        <f>B8*C8</f>
        <v>300000</v>
      </c>
    </row>
    <row r="9" spans="1:4" ht="33" customHeight="1">
      <c r="A9" s="14" t="s">
        <v>29</v>
      </c>
      <c r="B9" s="132">
        <v>170000</v>
      </c>
      <c r="C9" s="132">
        <v>3</v>
      </c>
      <c r="D9" s="132">
        <f>B9*C9</f>
        <v>510000</v>
      </c>
    </row>
    <row r="10" spans="1:4" ht="54" customHeight="1">
      <c r="A10" s="12" t="s">
        <v>22</v>
      </c>
      <c r="B10" s="132"/>
      <c r="C10" s="132"/>
      <c r="D10" s="132"/>
    </row>
    <row r="11" spans="1:4" ht="17.25">
      <c r="A11" s="12" t="s">
        <v>23</v>
      </c>
      <c r="B11" s="13">
        <v>250000</v>
      </c>
      <c r="C11" s="13">
        <v>1</v>
      </c>
      <c r="D11" s="13">
        <f>B11*C11</f>
        <v>250000</v>
      </c>
    </row>
    <row r="12" spans="1:4" ht="17.25">
      <c r="A12" s="15" t="s">
        <v>24</v>
      </c>
      <c r="B12" s="13"/>
      <c r="C12" s="13"/>
      <c r="D12" s="16">
        <f>SUM(D3:D11)</f>
        <v>2860000</v>
      </c>
    </row>
  </sheetData>
  <mergeCells count="7">
    <mergeCell ref="A1:D1"/>
    <mergeCell ref="C3:C7"/>
    <mergeCell ref="D3:D7"/>
    <mergeCell ref="B9:B10"/>
    <mergeCell ref="C9:C10"/>
    <mergeCell ref="D9:D10"/>
    <mergeCell ref="B3:B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E12"/>
  <sheetViews>
    <sheetView topLeftCell="A10" workbookViewId="0">
      <selection activeCell="B11" sqref="B11"/>
    </sheetView>
  </sheetViews>
  <sheetFormatPr defaultColWidth="9.140625" defaultRowHeight="16.5"/>
  <cols>
    <col min="1" max="1" width="9.140625" style="1"/>
    <col min="2" max="2" width="33.5703125" style="1" customWidth="1"/>
    <col min="3" max="3" width="19" style="1" customWidth="1"/>
    <col min="4" max="4" width="23.42578125" style="1" customWidth="1"/>
    <col min="5" max="5" width="21.7109375" style="1" customWidth="1"/>
    <col min="6" max="6" width="9.140625" style="1"/>
    <col min="7" max="7" width="12.140625" style="1" customWidth="1"/>
    <col min="8" max="16384" width="9.140625" style="1"/>
  </cols>
  <sheetData>
    <row r="1" spans="2:5" ht="20.25">
      <c r="B1" s="136" t="s">
        <v>36</v>
      </c>
      <c r="C1" s="136"/>
      <c r="D1" s="136"/>
      <c r="E1" s="136"/>
    </row>
    <row r="3" spans="2:5" ht="73.5" customHeight="1">
      <c r="B3" s="3" t="s">
        <v>13</v>
      </c>
      <c r="C3" s="4" t="s">
        <v>30</v>
      </c>
      <c r="D3" s="4" t="s">
        <v>14</v>
      </c>
      <c r="E3" s="5" t="s">
        <v>31</v>
      </c>
    </row>
    <row r="4" spans="2:5" ht="75" customHeight="1">
      <c r="B4" s="3" t="s">
        <v>32</v>
      </c>
      <c r="C4" s="7">
        <v>1250</v>
      </c>
      <c r="D4" s="7">
        <v>160</v>
      </c>
      <c r="E4" s="7">
        <f>C4*D4</f>
        <v>200000</v>
      </c>
    </row>
    <row r="5" spans="2:5" ht="36" customHeight="1">
      <c r="B5" s="137" t="s">
        <v>33</v>
      </c>
      <c r="C5" s="137"/>
      <c r="D5" s="137"/>
      <c r="E5" s="137"/>
    </row>
    <row r="6" spans="2:5" ht="34.5" customHeight="1">
      <c r="B6" s="6" t="s">
        <v>34</v>
      </c>
      <c r="C6" s="133">
        <v>490</v>
      </c>
      <c r="D6" s="133">
        <v>501</v>
      </c>
      <c r="E6" s="138">
        <f>C6*D6</f>
        <v>245490</v>
      </c>
    </row>
    <row r="7" spans="2:5" ht="48" customHeight="1">
      <c r="B7" s="6" t="s">
        <v>136</v>
      </c>
      <c r="C7" s="133"/>
      <c r="D7" s="133"/>
      <c r="E7" s="138"/>
    </row>
    <row r="8" spans="2:5" ht="33" customHeight="1">
      <c r="B8" s="6" t="s">
        <v>35</v>
      </c>
      <c r="C8" s="133">
        <v>350</v>
      </c>
      <c r="D8" s="133">
        <v>250</v>
      </c>
      <c r="E8" s="134">
        <f>C8*D8</f>
        <v>87500</v>
      </c>
    </row>
    <row r="9" spans="2:5" ht="60.75" customHeight="1">
      <c r="B9" s="6" t="s">
        <v>137</v>
      </c>
      <c r="C9" s="133"/>
      <c r="D9" s="133"/>
      <c r="E9" s="134"/>
    </row>
    <row r="10" spans="2:5" ht="54.75" customHeight="1">
      <c r="B10" s="6" t="s">
        <v>138</v>
      </c>
      <c r="C10" s="133">
        <v>300</v>
      </c>
      <c r="D10" s="133">
        <v>250</v>
      </c>
      <c r="E10" s="134">
        <f>C10*D10</f>
        <v>75000</v>
      </c>
    </row>
    <row r="11" spans="2:5" ht="58.5" customHeight="1">
      <c r="B11" s="6" t="s">
        <v>139</v>
      </c>
      <c r="C11" s="133"/>
      <c r="D11" s="133"/>
      <c r="E11" s="134"/>
    </row>
    <row r="12" spans="2:5" ht="45" customHeight="1">
      <c r="B12" s="8" t="s">
        <v>24</v>
      </c>
      <c r="C12" s="17"/>
      <c r="D12" s="135">
        <f>E4+E6+E8+E10</f>
        <v>607990</v>
      </c>
      <c r="E12" s="135"/>
    </row>
  </sheetData>
  <mergeCells count="12">
    <mergeCell ref="C10:C11"/>
    <mergeCell ref="D10:D11"/>
    <mergeCell ref="E10:E11"/>
    <mergeCell ref="D12:E12"/>
    <mergeCell ref="B1:E1"/>
    <mergeCell ref="B5:E5"/>
    <mergeCell ref="C6:C7"/>
    <mergeCell ref="D6:D7"/>
    <mergeCell ref="E6:E7"/>
    <mergeCell ref="C8:C9"/>
    <mergeCell ref="D8:D9"/>
    <mergeCell ref="E8:E9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3:I64"/>
  <sheetViews>
    <sheetView tabSelected="1" topLeftCell="A19" workbookViewId="0">
      <selection activeCell="D58" sqref="D58"/>
    </sheetView>
  </sheetViews>
  <sheetFormatPr defaultColWidth="9.140625" defaultRowHeight="16.5"/>
  <cols>
    <col min="1" max="1" width="9.140625" style="1"/>
    <col min="2" max="2" width="29.85546875" style="1" customWidth="1"/>
    <col min="3" max="3" width="27.85546875" style="1" customWidth="1"/>
    <col min="4" max="4" width="30.140625" style="1" customWidth="1"/>
    <col min="5" max="5" width="25.140625" style="1" customWidth="1"/>
    <col min="6" max="6" width="11.7109375" style="1" customWidth="1"/>
    <col min="7" max="7" width="13.85546875" style="1" customWidth="1"/>
    <col min="8" max="8" width="11.42578125" style="1" customWidth="1"/>
    <col min="9" max="9" width="10" style="1" bestFit="1" customWidth="1"/>
    <col min="10" max="16384" width="9.140625" style="1"/>
  </cols>
  <sheetData>
    <row r="3" spans="2:8" ht="20.25">
      <c r="B3" s="136" t="s">
        <v>129</v>
      </c>
      <c r="C3" s="136"/>
      <c r="D3" s="136"/>
    </row>
    <row r="4" spans="2:8" ht="17.25" thickBot="1"/>
    <row r="5" spans="2:8" ht="30.75" customHeight="1" thickBot="1">
      <c r="B5" s="72" t="s">
        <v>37</v>
      </c>
      <c r="C5" s="73" t="s">
        <v>38</v>
      </c>
      <c r="D5" s="74" t="s">
        <v>43</v>
      </c>
      <c r="G5" s="32"/>
    </row>
    <row r="6" spans="2:8" ht="40.5" customHeight="1">
      <c r="B6" s="30" t="s">
        <v>39</v>
      </c>
      <c r="C6" s="31" t="s">
        <v>40</v>
      </c>
      <c r="D6" s="32">
        <v>9563900</v>
      </c>
      <c r="G6"/>
    </row>
    <row r="7" spans="2:8" ht="40.5" customHeight="1">
      <c r="B7" s="42" t="s">
        <v>11</v>
      </c>
      <c r="C7" s="18"/>
      <c r="D7" s="43">
        <f>E30+E34</f>
        <v>444800</v>
      </c>
    </row>
    <row r="8" spans="2:8" ht="45" customHeight="1">
      <c r="B8" s="42" t="s">
        <v>10</v>
      </c>
      <c r="C8" s="18"/>
      <c r="D8" s="43">
        <f>E33</f>
        <v>700000</v>
      </c>
    </row>
    <row r="9" spans="2:8" ht="45" customHeight="1" thickBot="1">
      <c r="B9" s="75" t="s">
        <v>97</v>
      </c>
      <c r="C9" s="76"/>
      <c r="D9" s="77">
        <f>SUM(D6:D8)</f>
        <v>10708700</v>
      </c>
    </row>
    <row r="10" spans="2:8" ht="45" customHeight="1">
      <c r="B10" s="106" t="s">
        <v>39</v>
      </c>
      <c r="C10" s="31" t="s">
        <v>41</v>
      </c>
      <c r="D10" s="32">
        <f>E42+E43+E44+E48+E49+E50+E45</f>
        <v>1266196</v>
      </c>
    </row>
    <row r="11" spans="2:8" ht="45" customHeight="1" thickBot="1">
      <c r="B11" s="33" t="s">
        <v>11</v>
      </c>
      <c r="C11" s="34"/>
      <c r="D11" s="35">
        <f>E46</f>
        <v>344800</v>
      </c>
    </row>
    <row r="12" spans="2:8" ht="45" customHeight="1" thickBot="1">
      <c r="B12" s="78" t="s">
        <v>97</v>
      </c>
      <c r="C12" s="79"/>
      <c r="D12" s="80">
        <f>SUM(D10:D11)</f>
        <v>1610996</v>
      </c>
      <c r="H12" s="32"/>
    </row>
    <row r="13" spans="2:8" ht="48.75" customHeight="1" thickBot="1">
      <c r="B13" s="106" t="s">
        <v>42</v>
      </c>
      <c r="C13" s="31" t="s">
        <v>40</v>
      </c>
      <c r="D13" s="32">
        <v>7188200</v>
      </c>
      <c r="F13"/>
      <c r="G13" s="108"/>
      <c r="H13" s="109"/>
    </row>
    <row r="14" spans="2:8" ht="48.75" customHeight="1">
      <c r="B14" s="33" t="s">
        <v>11</v>
      </c>
      <c r="C14" s="34"/>
      <c r="D14" s="35">
        <f>E59</f>
        <v>243600</v>
      </c>
      <c r="G14" s="32"/>
    </row>
    <row r="15" spans="2:8" ht="48.75" customHeight="1" thickBot="1">
      <c r="B15" s="78" t="s">
        <v>97</v>
      </c>
      <c r="C15" s="79"/>
      <c r="D15" s="80">
        <f>SUM(D13:D14)</f>
        <v>7431800</v>
      </c>
    </row>
    <row r="16" spans="2:8" ht="48.75" customHeight="1" thickBot="1">
      <c r="B16" s="81" t="s">
        <v>104</v>
      </c>
      <c r="C16" s="71"/>
      <c r="D16" s="82">
        <f>D6+D10+D13</f>
        <v>18018296</v>
      </c>
    </row>
    <row r="17" spans="2:9" ht="48.75" customHeight="1" thickBot="1">
      <c r="B17" s="40" t="s">
        <v>105</v>
      </c>
      <c r="C17" s="36"/>
      <c r="D17" s="41">
        <f>D7+D11+D14</f>
        <v>1033200</v>
      </c>
      <c r="E17" s="107"/>
    </row>
    <row r="18" spans="2:9" ht="48.75" customHeight="1" thickBot="1">
      <c r="B18" s="39" t="s">
        <v>106</v>
      </c>
      <c r="C18" s="36"/>
      <c r="D18" s="41">
        <f>D8</f>
        <v>700000</v>
      </c>
      <c r="I18" s="29"/>
    </row>
    <row r="19" spans="2:9" ht="18" thickBot="1">
      <c r="B19" s="37" t="s">
        <v>24</v>
      </c>
      <c r="C19" s="36"/>
      <c r="D19" s="38">
        <f>D16+D17+D18</f>
        <v>19751496</v>
      </c>
      <c r="E19" s="92"/>
    </row>
    <row r="22" spans="2:9" ht="17.25" thickBot="1"/>
    <row r="23" spans="2:9" ht="89.25" customHeight="1" thickBot="1">
      <c r="B23" s="53" t="s">
        <v>44</v>
      </c>
      <c r="C23" s="53" t="s">
        <v>45</v>
      </c>
      <c r="D23" s="54" t="s">
        <v>14</v>
      </c>
      <c r="E23" s="83" t="s">
        <v>15</v>
      </c>
    </row>
    <row r="24" spans="2:9" ht="35.25" thickBot="1">
      <c r="B24" s="44" t="s">
        <v>46</v>
      </c>
      <c r="C24" s="45"/>
      <c r="D24" s="45"/>
      <c r="E24" s="45"/>
    </row>
    <row r="25" spans="2:9" ht="18" thickBot="1">
      <c r="B25" s="46" t="s">
        <v>47</v>
      </c>
      <c r="C25" s="47">
        <v>68400</v>
      </c>
      <c r="D25" s="45">
        <v>83</v>
      </c>
      <c r="E25" s="47">
        <f>C25*D25</f>
        <v>5677200</v>
      </c>
    </row>
    <row r="26" spans="2:9" ht="18" thickBot="1">
      <c r="B26" s="46" t="s">
        <v>48</v>
      </c>
      <c r="C26" s="47">
        <v>85500</v>
      </c>
      <c r="D26" s="45">
        <v>11</v>
      </c>
      <c r="E26" s="47">
        <f t="shared" ref="E26:E36" si="0">C26*D26</f>
        <v>940500</v>
      </c>
    </row>
    <row r="27" spans="2:9" ht="18" thickBot="1">
      <c r="B27" s="46" t="s">
        <v>49</v>
      </c>
      <c r="C27" s="47">
        <v>57000</v>
      </c>
      <c r="D27" s="45">
        <v>23</v>
      </c>
      <c r="E27" s="47">
        <f t="shared" si="0"/>
        <v>1311000</v>
      </c>
    </row>
    <row r="28" spans="2:9" ht="18" thickBot="1">
      <c r="B28" s="48" t="s">
        <v>50</v>
      </c>
      <c r="C28" s="47">
        <v>148200</v>
      </c>
      <c r="D28" s="45">
        <v>6</v>
      </c>
      <c r="E28" s="47">
        <f t="shared" si="0"/>
        <v>889200</v>
      </c>
    </row>
    <row r="29" spans="2:9" ht="35.25" thickBot="1">
      <c r="B29" s="48" t="s">
        <v>109</v>
      </c>
      <c r="C29" s="45">
        <v>90000</v>
      </c>
      <c r="D29" s="45">
        <v>8</v>
      </c>
      <c r="E29" s="89">
        <f t="shared" si="0"/>
        <v>720000</v>
      </c>
    </row>
    <row r="30" spans="2:9" ht="69.75" thickBot="1">
      <c r="B30" s="103" t="s">
        <v>126</v>
      </c>
      <c r="C30" s="45">
        <v>40600</v>
      </c>
      <c r="D30" s="45">
        <v>8</v>
      </c>
      <c r="E30" s="49">
        <f t="shared" si="0"/>
        <v>324800</v>
      </c>
    </row>
    <row r="31" spans="2:9" ht="18" thickBot="1">
      <c r="B31" s="50" t="s">
        <v>51</v>
      </c>
      <c r="C31" s="45"/>
      <c r="D31" s="45"/>
      <c r="E31" s="47"/>
    </row>
    <row r="32" spans="2:9" ht="35.25" thickBot="1">
      <c r="B32" s="46" t="s">
        <v>107</v>
      </c>
      <c r="C32" s="45">
        <v>17600</v>
      </c>
      <c r="D32" s="105">
        <v>85</v>
      </c>
      <c r="E32" s="47">
        <f t="shared" si="0"/>
        <v>1496000</v>
      </c>
    </row>
    <row r="33" spans="2:5" ht="69.75" thickBot="1">
      <c r="B33" s="101" t="s">
        <v>125</v>
      </c>
      <c r="C33" s="45">
        <v>700000</v>
      </c>
      <c r="D33" s="45">
        <v>1</v>
      </c>
      <c r="E33" s="51">
        <f t="shared" si="0"/>
        <v>700000</v>
      </c>
    </row>
    <row r="34" spans="2:5" ht="69.75" thickBot="1">
      <c r="B34" s="102" t="s">
        <v>127</v>
      </c>
      <c r="C34" s="45">
        <v>120000</v>
      </c>
      <c r="D34" s="45">
        <v>1</v>
      </c>
      <c r="E34" s="49">
        <f t="shared" si="0"/>
        <v>120000</v>
      </c>
    </row>
    <row r="35" spans="2:5" ht="35.25" thickBot="1">
      <c r="B35" s="48" t="s">
        <v>52</v>
      </c>
      <c r="C35" s="47">
        <v>1200</v>
      </c>
      <c r="D35" s="47">
        <v>200</v>
      </c>
      <c r="E35" s="47">
        <f t="shared" si="0"/>
        <v>240000</v>
      </c>
    </row>
    <row r="36" spans="2:5" ht="35.25" thickBot="1">
      <c r="B36" s="48" t="s">
        <v>53</v>
      </c>
      <c r="C36" s="47">
        <v>2500</v>
      </c>
      <c r="D36" s="47">
        <v>4</v>
      </c>
      <c r="E36" s="47">
        <f t="shared" si="0"/>
        <v>10000</v>
      </c>
    </row>
    <row r="37" spans="2:5" ht="18" thickBot="1">
      <c r="B37" s="50" t="s">
        <v>24</v>
      </c>
      <c r="C37" s="45"/>
      <c r="D37" s="45"/>
      <c r="E37" s="52">
        <f>SUM(E25:E36)</f>
        <v>12428700</v>
      </c>
    </row>
    <row r="39" spans="2:5" ht="17.25" thickBot="1"/>
    <row r="40" spans="2:5" ht="50.25" customHeight="1" thickBot="1">
      <c r="B40" s="53" t="s">
        <v>44</v>
      </c>
      <c r="C40" s="54" t="s">
        <v>45</v>
      </c>
      <c r="D40" s="54" t="s">
        <v>14</v>
      </c>
      <c r="E40" s="55" t="s">
        <v>15</v>
      </c>
    </row>
    <row r="41" spans="2:5" ht="35.25" thickBot="1">
      <c r="B41" s="44" t="s">
        <v>46</v>
      </c>
      <c r="C41" s="45"/>
      <c r="D41" s="45"/>
      <c r="E41" s="45"/>
    </row>
    <row r="42" spans="2:5" ht="18" thickBot="1">
      <c r="B42" s="46" t="s">
        <v>54</v>
      </c>
      <c r="C42" s="47">
        <v>68400</v>
      </c>
      <c r="D42" s="45">
        <v>2</v>
      </c>
      <c r="E42" s="56">
        <f>C42*D42</f>
        <v>136800</v>
      </c>
    </row>
    <row r="43" spans="2:5" ht="18" thickBot="1">
      <c r="B43" s="46" t="s">
        <v>55</v>
      </c>
      <c r="C43" s="47">
        <v>85500</v>
      </c>
      <c r="D43" s="45">
        <v>2</v>
      </c>
      <c r="E43" s="56">
        <f t="shared" ref="E43:E50" si="1">C43*D43</f>
        <v>171000</v>
      </c>
    </row>
    <row r="44" spans="2:5" ht="18" thickBot="1">
      <c r="B44" s="46" t="s">
        <v>56</v>
      </c>
      <c r="C44" s="47">
        <v>57000</v>
      </c>
      <c r="D44" s="45">
        <v>7</v>
      </c>
      <c r="E44" s="56">
        <f t="shared" si="1"/>
        <v>399000</v>
      </c>
    </row>
    <row r="45" spans="2:5" ht="35.25" thickBot="1">
      <c r="B45" s="48" t="s">
        <v>109</v>
      </c>
      <c r="C45" s="45">
        <v>55000</v>
      </c>
      <c r="D45" s="45">
        <v>2</v>
      </c>
      <c r="E45" s="90">
        <f t="shared" si="1"/>
        <v>110000</v>
      </c>
    </row>
    <row r="46" spans="2:5" ht="69.75" thickBot="1">
      <c r="B46" s="103" t="s">
        <v>128</v>
      </c>
      <c r="C46" s="45">
        <f>40600+2500</f>
        <v>43100</v>
      </c>
      <c r="D46" s="45">
        <v>8</v>
      </c>
      <c r="E46" s="57">
        <f t="shared" si="1"/>
        <v>344800</v>
      </c>
    </row>
    <row r="47" spans="2:5" ht="18" thickBot="1">
      <c r="B47" s="50" t="s">
        <v>51</v>
      </c>
      <c r="C47" s="45"/>
      <c r="D47" s="45"/>
      <c r="E47" s="56"/>
    </row>
    <row r="48" spans="2:5" ht="52.5" thickBot="1">
      <c r="B48" s="46" t="s">
        <v>57</v>
      </c>
      <c r="C48" s="47">
        <v>107473</v>
      </c>
      <c r="D48" s="45">
        <v>2</v>
      </c>
      <c r="E48" s="56">
        <f t="shared" si="1"/>
        <v>214946</v>
      </c>
    </row>
    <row r="49" spans="2:5" ht="35.25" thickBot="1">
      <c r="B49" s="46" t="s">
        <v>108</v>
      </c>
      <c r="C49" s="47">
        <v>11970</v>
      </c>
      <c r="D49" s="105">
        <v>11</v>
      </c>
      <c r="E49" s="56">
        <f t="shared" si="1"/>
        <v>131670</v>
      </c>
    </row>
    <row r="50" spans="2:5" ht="18" thickBot="1">
      <c r="B50" s="46" t="s">
        <v>58</v>
      </c>
      <c r="C50" s="47">
        <v>51390</v>
      </c>
      <c r="D50" s="45">
        <v>2</v>
      </c>
      <c r="E50" s="56">
        <f t="shared" si="1"/>
        <v>102780</v>
      </c>
    </row>
    <row r="51" spans="2:5" ht="18" thickBot="1">
      <c r="B51" s="50" t="s">
        <v>24</v>
      </c>
      <c r="C51" s="45"/>
      <c r="D51" s="45"/>
      <c r="E51" s="52">
        <f>SUM(E42:E50)</f>
        <v>1610996</v>
      </c>
    </row>
    <row r="53" spans="2:5" ht="17.25" thickBot="1"/>
    <row r="54" spans="2:5" ht="35.25" thickBot="1">
      <c r="B54" s="53" t="s">
        <v>44</v>
      </c>
      <c r="C54" s="58" t="s">
        <v>144</v>
      </c>
      <c r="D54" s="58" t="s">
        <v>14</v>
      </c>
      <c r="E54" s="59" t="s">
        <v>15</v>
      </c>
    </row>
    <row r="55" spans="2:5" ht="33.75" thickBot="1">
      <c r="B55" s="60" t="s">
        <v>46</v>
      </c>
      <c r="C55" s="61"/>
      <c r="D55" s="61"/>
      <c r="E55" s="61"/>
    </row>
    <row r="56" spans="2:5" ht="17.25" thickBot="1">
      <c r="B56" s="62" t="s">
        <v>47</v>
      </c>
      <c r="C56" s="63">
        <v>91200</v>
      </c>
      <c r="D56" s="64">
        <v>38</v>
      </c>
      <c r="E56" s="65">
        <f>C56*D56</f>
        <v>3465600</v>
      </c>
    </row>
    <row r="57" spans="2:5" ht="17.25" thickBot="1">
      <c r="B57" s="66" t="s">
        <v>50</v>
      </c>
      <c r="C57" s="63">
        <v>148200</v>
      </c>
      <c r="D57" s="64">
        <v>4</v>
      </c>
      <c r="E57" s="65">
        <f t="shared" ref="E57:E63" si="2">C57*D57</f>
        <v>592800</v>
      </c>
    </row>
    <row r="58" spans="2:5" ht="33.75" thickBot="1">
      <c r="B58" s="66" t="s">
        <v>109</v>
      </c>
      <c r="C58" s="64">
        <v>90000</v>
      </c>
      <c r="D58" s="64">
        <v>6</v>
      </c>
      <c r="E58" s="100">
        <f t="shared" si="2"/>
        <v>540000</v>
      </c>
    </row>
    <row r="59" spans="2:5" ht="69.75" thickBot="1">
      <c r="B59" s="103" t="s">
        <v>126</v>
      </c>
      <c r="C59" s="64">
        <v>40600</v>
      </c>
      <c r="D59" s="64">
        <v>6</v>
      </c>
      <c r="E59" s="67">
        <f t="shared" si="2"/>
        <v>243600</v>
      </c>
    </row>
    <row r="60" spans="2:5" ht="17.25" thickBot="1">
      <c r="B60" s="68" t="s">
        <v>59</v>
      </c>
      <c r="C60" s="64"/>
      <c r="D60" s="64"/>
      <c r="E60" s="65">
        <f t="shared" si="2"/>
        <v>0</v>
      </c>
    </row>
    <row r="61" spans="2:5" ht="33.75" thickBot="1">
      <c r="B61" s="62" t="s">
        <v>142</v>
      </c>
      <c r="C61" s="64">
        <v>17600</v>
      </c>
      <c r="D61" s="104">
        <v>38</v>
      </c>
      <c r="E61" s="65">
        <f t="shared" si="2"/>
        <v>668800</v>
      </c>
    </row>
    <row r="62" spans="2:5" ht="33.75" thickBot="1">
      <c r="B62" s="66" t="s">
        <v>52</v>
      </c>
      <c r="C62" s="64">
        <v>1200</v>
      </c>
      <c r="D62" s="64">
        <v>140</v>
      </c>
      <c r="E62" s="65">
        <f t="shared" si="2"/>
        <v>168000</v>
      </c>
    </row>
    <row r="63" spans="2:5" ht="33.75" thickBot="1">
      <c r="B63" s="66" t="s">
        <v>143</v>
      </c>
      <c r="C63" s="64">
        <v>5500</v>
      </c>
      <c r="D63" s="64">
        <v>6</v>
      </c>
      <c r="E63" s="65">
        <f t="shared" si="2"/>
        <v>33000</v>
      </c>
    </row>
    <row r="64" spans="2:5" ht="17.25" thickBot="1">
      <c r="B64" s="68" t="s">
        <v>24</v>
      </c>
      <c r="C64" s="61"/>
      <c r="D64" s="61"/>
      <c r="E64" s="69">
        <f>SUM(E56:E63)</f>
        <v>5711800</v>
      </c>
    </row>
  </sheetData>
  <mergeCells count="1">
    <mergeCell ref="B3:D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NAXAHASHIV</vt:lpstr>
      <vt:lpstr>HASTIQACUCAK</vt:lpstr>
      <vt:lpstr>GORCUXUM</vt:lpstr>
      <vt:lpstr>VARCHAKAN.SARQ</vt:lpstr>
      <vt:lpstr>TEXEKATVAKAN</vt:lpstr>
      <vt:lpstr>MASNAGITAKAN.caxs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2021-02-10T15:24:15Z</dcterms:modified>
</cp:coreProperties>
</file>